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66925"/>
  <mc:AlternateContent xmlns:mc="http://schemas.openxmlformats.org/markup-compatibility/2006">
    <mc:Choice Requires="x15">
      <x15ac:absPath xmlns:x15ac="http://schemas.microsoft.com/office/spreadsheetml/2010/11/ac" url="\\dgiifileserver.dgii.local\UNIDAD_F\EstudiosEco\Sección de Estadísticas\Estadísticas\Actualización Estadisticas pág web\2022\12. Diciembre\Parque Vehicular\"/>
    </mc:Choice>
  </mc:AlternateContent>
  <xr:revisionPtr revIDLastSave="0" documentId="13_ncr:1_{1D8E8314-091C-47B2-A393-CBBBFAEECB0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antidad de vehiculos" sheetId="1" r:id="rId1"/>
    <sheet name="Stock vehiculos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O14" i="1" l="1"/>
  <c r="O15" i="1"/>
  <c r="O16" i="1"/>
  <c r="O17" i="1"/>
  <c r="O18" i="1"/>
  <c r="O19" i="1"/>
  <c r="O20" i="1"/>
  <c r="O21" i="1"/>
  <c r="O22" i="1"/>
  <c r="O23" i="1"/>
  <c r="O24" i="1"/>
  <c r="O13" i="1"/>
</calcChain>
</file>

<file path=xl/sharedStrings.xml><?xml version="1.0" encoding="utf-8"?>
<sst xmlns="http://schemas.openxmlformats.org/spreadsheetml/2006/main" count="77" uniqueCount="53">
  <si>
    <t>Tipo de vehículo</t>
  </si>
  <si>
    <t>Enero</t>
  </si>
  <si>
    <t>Ambulancia</t>
  </si>
  <si>
    <t>Autobús Privado</t>
  </si>
  <si>
    <t>Automóvil Privado</t>
  </si>
  <si>
    <t>Carga</t>
  </si>
  <si>
    <t>Jeep</t>
  </si>
  <si>
    <t>Maquina Pesada</t>
  </si>
  <si>
    <t>Montacarga</t>
  </si>
  <si>
    <t>Motocicleta</t>
  </si>
  <si>
    <t>Remolque</t>
  </si>
  <si>
    <t>Volteo</t>
  </si>
  <si>
    <t>Total</t>
  </si>
  <si>
    <t xml:space="preserve">Fuente: Gerencia de Estudios Económicos y Tributarios, DGII. </t>
  </si>
  <si>
    <t>Cantidad de vehículos según tipo</t>
  </si>
  <si>
    <t xml:space="preserve">Tipo de Vehículo </t>
  </si>
  <si>
    <t xml:space="preserve">Enero </t>
  </si>
  <si>
    <t xml:space="preserve">Autobús Privado </t>
  </si>
  <si>
    <t xml:space="preserve">Autobús Público Interurbano </t>
  </si>
  <si>
    <t xml:space="preserve">Autobús Público Urbano </t>
  </si>
  <si>
    <t xml:space="preserve">Autobús Turístico </t>
  </si>
  <si>
    <t xml:space="preserve">Automóvil Interurbano (Público) </t>
  </si>
  <si>
    <t xml:space="preserve">Automóvil Privado </t>
  </si>
  <si>
    <t xml:space="preserve">Automóvil Público Urbano </t>
  </si>
  <si>
    <t xml:space="preserve">Automóvil Turístico </t>
  </si>
  <si>
    <t xml:space="preserve">Carga </t>
  </si>
  <si>
    <t xml:space="preserve">Fúnebre </t>
  </si>
  <si>
    <t xml:space="preserve">Montacarga </t>
  </si>
  <si>
    <t>Notas:</t>
  </si>
  <si>
    <r>
      <t>Remolque</t>
    </r>
    <r>
      <rPr>
        <vertAlign val="superscript"/>
        <sz val="11"/>
        <color theme="1"/>
        <rFont val="Calibri"/>
        <family val="2"/>
        <scheme val="minor"/>
      </rPr>
      <t xml:space="preserve"> </t>
    </r>
  </si>
  <si>
    <t>Fúnebre</t>
  </si>
  <si>
    <t>Dirección General de Impuestos Internos</t>
  </si>
  <si>
    <t>Gerencia de Estudios Económicos y Tributarios</t>
  </si>
  <si>
    <t>Departamento de Análisis de Recaudación y Estadísticas</t>
  </si>
  <si>
    <t>Sección de Estadísticas</t>
  </si>
  <si>
    <t>* Con fecha de corte 7 de enero del 2022.</t>
  </si>
  <si>
    <t>Cantidad a diciembre 2021*</t>
  </si>
  <si>
    <t>Datos sujetos a rectificación por cambios registrados por los dealers y concesionarios.</t>
  </si>
  <si>
    <t>Febrero</t>
  </si>
  <si>
    <t>Cantidad de vehículos de nuevo ingreso, según 
tipo de vehículo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</si>
  <si>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</si>
  <si>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</si>
  <si>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</si>
  <si>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</si>
  <si>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</si>
  <si>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</si>
  <si>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</si>
  <si>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</si>
  <si>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</si>
  <si>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</si>
  <si>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Datos actualizados el 04 de enero del 2023.</t>
  </si>
  <si>
    <t>Enero-diciembre 2022; en unidades</t>
  </si>
  <si>
    <t xml:space="preserve">Diciembre 2022; en unidades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</si>
</sst>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theme="4" tint="0.79998168889431442"/>
      </patternFill>
    </fill>
    <fill>
      <patternFill patternType="solid">
        <fgColor rgb="FF92D050"/>
        <bgColor indexed="64"/>
      </patternFill>
    </fill>
  </fills>
  <borders count="11">
    <border>
      <left/>
      <right/>
      <top/>
      <bottom/>
      <diagonal/>
    </border>
    <border>
      <left/>
      <right style="thin">
        <color theme="0"/>
      </right>
      <top/>
      <bottom/>
      <diagonal/>
    </border>
    <border>
      <left/>
      <right style="thin">
        <color theme="0"/>
      </right>
      <top/>
      <bottom style="thin">
        <color rgb="FF92D05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/>
      <right/>
      <top/>
      <bottom style="thin">
        <color rgb="FF92D050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/>
      <right/>
      <top/>
      <bottom style="medium">
        <color rgb="FF92D05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</cellStyleXfs>
  <cellXfs count="47">
    <xf numFmtId="0" fontId="0" fillId="0" borderId="0" xfId="0"/>
    <xf numFmtId="0" fontId="0" fillId="0" borderId="0" xfId="0" applyAlignment="1">
      <alignment wrapText="1"/>
    </xf>
    <xf numFmtId="0" fontId="4" fillId="0" borderId="0" xfId="0" applyFont="1"/>
    <xf numFmtId="164" fontId="5" fillId="4" borderId="3" xfId="3" applyNumberFormat="1" applyFont="1" applyFill="1" applyBorder="1" applyAlignment="1">
      <alignment horizontal="center" vertical="center"/>
    </xf>
    <xf numFmtId="0" fontId="5" fillId="4" borderId="0" xfId="2" applyFont="1" applyFill="1" applyAlignment="1">
      <alignment horizontal="center"/>
    </xf>
    <xf numFmtId="37" fontId="5" fillId="4" borderId="4" xfId="1" applyNumberFormat="1" applyFont="1" applyFill="1" applyBorder="1" applyAlignment="1">
      <alignment horizontal="right"/>
    </xf>
    <xf numFmtId="37" fontId="0" fillId="0" borderId="0" xfId="0" applyNumberFormat="1"/>
    <xf numFmtId="49" fontId="6" fillId="2" borderId="0" xfId="2" applyNumberFormat="1" applyFont="1" applyFill="1" applyAlignment="1">
      <alignment horizontal="center" vertical="center"/>
    </xf>
    <xf numFmtId="0" fontId="0" fillId="0" borderId="0" xfId="2" applyFont="1" applyAlignment="1">
      <alignment horizontal="left"/>
    </xf>
    <xf numFmtId="37" fontId="0" fillId="0" borderId="0" xfId="1" applyNumberFormat="1" applyFont="1" applyAlignment="1">
      <alignment horizontal="right" vertical="center"/>
    </xf>
    <xf numFmtId="43" fontId="4" fillId="0" borderId="0" xfId="1" applyFont="1"/>
    <xf numFmtId="0" fontId="9" fillId="0" borderId="0" xfId="2" applyFont="1"/>
    <xf numFmtId="0" fontId="0" fillId="0" borderId="0" xfId="1" applyNumberFormat="1" applyFont="1"/>
    <xf numFmtId="164" fontId="0" fillId="0" borderId="0" xfId="1" applyNumberFormat="1" applyFont="1"/>
    <xf numFmtId="0" fontId="11" fillId="0" borderId="0" xfId="0" applyFont="1"/>
    <xf numFmtId="0" fontId="10" fillId="0" borderId="7" xfId="0" applyFont="1" applyBorder="1" applyAlignment="1">
      <alignment horizontal="center"/>
    </xf>
    <xf numFmtId="164" fontId="0" fillId="0" borderId="0" xfId="0" applyNumberFormat="1"/>
    <xf numFmtId="0" fontId="6" fillId="2" borderId="0" xfId="2" applyFont="1" applyFill="1" applyAlignment="1">
      <alignment vertical="center" wrapText="1"/>
    </xf>
    <xf numFmtId="0" fontId="10" fillId="0" borderId="0" xfId="0" applyFont="1" applyAlignment="1">
      <alignment horizontal="center"/>
    </xf>
    <xf numFmtId="0" fontId="0" fillId="2" borderId="0" xfId="2" applyFont="1" applyFill="1"/>
    <xf numFmtId="0" fontId="0" fillId="0" borderId="0" xfId="0" applyAlignment="1">
      <alignment vertical="center" wrapText="1"/>
    </xf>
    <xf numFmtId="164" fontId="5" fillId="4" borderId="6" xfId="1" applyNumberFormat="1" applyFont="1" applyFill="1" applyBorder="1" applyAlignment="1">
      <alignment horizontal="center"/>
    </xf>
    <xf numFmtId="0" fontId="5" fillId="4" borderId="1" xfId="2" applyFont="1" applyFill="1" applyBorder="1" applyAlignment="1">
      <alignment horizontal="center"/>
    </xf>
    <xf numFmtId="164" fontId="0" fillId="0" borderId="0" xfId="0" applyNumberFormat="1" applyAlignment="1">
      <alignment vertical="center"/>
    </xf>
    <xf numFmtId="164" fontId="5" fillId="4" borderId="8" xfId="3" applyNumberFormat="1" applyFont="1" applyFill="1" applyBorder="1" applyAlignment="1">
      <alignment horizontal="center" vertical="center"/>
    </xf>
    <xf numFmtId="0" fontId="6" fillId="0" borderId="0" xfId="2" applyFont="1" applyAlignment="1">
      <alignment horizontal="center" vertical="center"/>
    </xf>
    <xf numFmtId="164" fontId="5" fillId="4" borderId="3" xfId="3" applyNumberFormat="1" applyFont="1" applyFill="1" applyBorder="1" applyAlignment="1">
      <alignment horizontal="center" vertical="center"/>
    </xf>
    <xf numFmtId="164" fontId="5" fillId="4" borderId="4" xfId="3" applyNumberFormat="1" applyFont="1" applyFill="1" applyBorder="1" applyAlignment="1">
      <alignment horizontal="center" vertical="center"/>
    </xf>
    <xf numFmtId="0" fontId="5" fillId="4" borderId="9" xfId="3" applyNumberFormat="1" applyFont="1" applyFill="1" applyBorder="1" applyAlignment="1">
      <alignment horizontal="center"/>
    </xf>
    <xf numFmtId="0" fontId="5" fillId="4" borderId="10" xfId="3" applyNumberFormat="1" applyFont="1" applyFill="1" applyBorder="1" applyAlignment="1">
      <alignment horizontal="center"/>
    </xf>
    <xf numFmtId="0" fontId="6" fillId="2" borderId="0" xfId="2" applyFont="1" applyFill="1" applyAlignment="1">
      <alignment horizontal="center" vertical="center"/>
    </xf>
    <xf numFmtId="0" fontId="6" fillId="0" borderId="0" xfId="2" applyFont="1" applyAlignment="1">
      <alignment horizontal="center" vertical="center"/>
    </xf>
    <xf numFmtId="0" fontId="12" fillId="0" borderId="7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0" fillId="0" borderId="0" xfId="0" applyAlignment="1">
      <alignment horizontal="left" vertical="center" wrapText="1"/>
    </xf>
    <xf numFmtId="0" fontId="5" fillId="3" borderId="1" xfId="2" applyFont="1" applyFill="1" applyBorder="1" applyAlignment="1">
      <alignment horizontal="center" vertical="center"/>
    </xf>
    <xf numFmtId="0" fontId="5" fillId="3" borderId="2" xfId="2" applyFont="1" applyFill="1" applyBorder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37" fontId="7" fillId="0" borderId="0" xfId="0" applyNumberFormat="1" applyFont="1" applyAlignment="1">
      <alignment horizontal="left" vertical="center" wrapText="1"/>
    </xf>
    <xf numFmtId="0" fontId="5" fillId="3" borderId="0" xfId="2" applyFont="1" applyFill="1" applyAlignment="1">
      <alignment horizontal="center" vertical="center"/>
    </xf>
    <xf numFmtId="0" fontId="5" fillId="3" borderId="5" xfId="2" applyFont="1" applyFill="1" applyBorder="1" applyAlignment="1">
      <alignment horizontal="center" vertical="center"/>
    </xf>
    <xf numFmtId="0" fontId="5" fillId="4" borderId="6" xfId="3" applyNumberFormat="1" applyFont="1" applyFill="1" applyBorder="1" applyAlignment="1">
      <alignment horizontal="center" wrapText="1"/>
    </xf>
    <xf numFmtId="49" fontId="6" fillId="2" borderId="0" xfId="2" applyNumberFormat="1" applyFont="1" applyFill="1" applyAlignment="1">
      <alignment horizontal="center" vertical="center"/>
    </xf>
    <xf numFmtId="0" fontId="12" fillId="0" borderId="0" xfId="0" applyFont="1" applyAlignment="1">
      <alignment horizontal="center"/>
    </xf>
    <xf numFmtId="0" fontId="5" fillId="4" borderId="4" xfId="3" applyNumberFormat="1" applyFont="1" applyFill="1" applyBorder="1" applyAlignment="1">
      <alignment horizontal="center"/>
    </xf>
    <xf numFmtId="0" fontId="5" fillId="4" borderId="0" xfId="3" applyNumberFormat="1" applyFont="1" applyFill="1" applyBorder="1" applyAlignment="1">
      <alignment horizontal="center"/>
    </xf>
    <xf numFmtId="0" fontId="5" fillId="4" borderId="1" xfId="3" applyNumberFormat="1" applyFont="1" applyFill="1" applyBorder="1" applyAlignment="1">
      <alignment horizontal="center"/>
    </xf>
  </cellXfs>
  <cellStyles count="4">
    <cellStyle name="Comma" xfId="1" builtinId="3"/>
    <cellStyle name="Comma 2" xfId="3" xr:uid="{00000000-0005-0000-0000-000001000000}"/>
    <cellStyle name="Normal" xfId="0" builtinId="0"/>
    <cellStyle name="Normal 2" xfId="2" xr:uid="{00000000-0005-0000-0000-000003000000}"/>
  </cellStyles>
  <dxfs count="0"/>
  <tableStyles count="0" defaultTableStyle="TableStyleMedium2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7A3FD.CB2D8390" TargetMode="External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7A3FD.CB2D8390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790574</xdr:colOff>
      <xdr:row>0</xdr:row>
      <xdr:rowOff>95250</xdr:rowOff>
    </xdr:from>
    <xdr:to>
      <xdr:col>14</xdr:col>
      <xdr:colOff>619125</xdr:colOff>
      <xdr:row>3</xdr:row>
      <xdr:rowOff>133351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92E54953-A560-40E0-88D9-F877044873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1174" y="95250"/>
          <a:ext cx="1457326" cy="6096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638175</xdr:colOff>
      <xdr:row>0</xdr:row>
      <xdr:rowOff>209549</xdr:rowOff>
    </xdr:from>
    <xdr:to>
      <xdr:col>14</xdr:col>
      <xdr:colOff>752536</xdr:colOff>
      <xdr:row>3</xdr:row>
      <xdr:rowOff>200024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88B9E331-9E10-4DA2-951D-1AF1CFBF27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610850" y="209549"/>
          <a:ext cx="1705036" cy="619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B1:P54"/>
  <sheetViews>
    <sheetView showGridLines="0" tabSelected="1" workbookViewId="0">
      <selection activeCell="I26" sqref="I26"/>
    </sheetView>
  </sheetViews>
  <sheetFormatPr defaultColWidth="8.85546875" defaultRowHeight="15" x14ac:dyDescent="0.25"/>
  <cols>
    <col min="1" max="1" width="10.85546875" customWidth="1"/>
    <col min="2" max="2" width="25.140625" customWidth="1"/>
    <col min="3" max="3" width="8.85546875" customWidth="1"/>
    <col min="4" max="4" width="9.140625" customWidth="1"/>
    <col min="5" max="5" width="8.85546875" customWidth="1"/>
    <col min="6" max="6" width="8.7109375" customWidth="1"/>
    <col min="7" max="7" width="9.28515625" customWidth="1"/>
    <col min="8" max="9" width="8.42578125" customWidth="1"/>
    <col min="10" max="10" width="10.5703125" bestFit="1" customWidth="1"/>
    <col min="11" max="11" width="10.85546875" customWidth="1"/>
    <col min="12" max="12" width="10" customWidth="1"/>
    <col min="13" max="13" width="12.7109375" bestFit="1" customWidth="1"/>
    <col min="14" max="14" width="11.7109375" bestFit="1" customWidth="1"/>
    <col min="15" max="15" width="10.5703125" customWidth="1"/>
    <col min="16" max="26" width="10.5703125" bestFit="1" customWidth="1"/>
  </cols>
  <sheetData>
    <row r="1" spans="2:15" x14ac:dyDescent="0.25">
      <c r="B1" s="33" t="s">
        <v>31</v>
      </c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</row>
    <row r="2" spans="2:15" x14ac:dyDescent="0.25">
      <c r="B2" s="33" t="s">
        <v>32</v>
      </c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</row>
    <row r="3" spans="2:15" x14ac:dyDescent="0.25">
      <c r="B3" s="33" t="s">
        <v>33</v>
      </c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</row>
    <row r="4" spans="2:15" ht="18" customHeight="1" thickBot="1" x14ac:dyDescent="0.3">
      <c r="B4" s="32" t="s">
        <v>34</v>
      </c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</row>
    <row r="5" spans="2:15" ht="15.75" thickBot="1" x14ac:dyDescent="0.3"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</row>
    <row r="6" spans="2:15" x14ac:dyDescent="0.25">
      <c r="B6" s="18"/>
      <c r="C6" s="18"/>
      <c r="D6" s="18"/>
      <c r="E6" s="18"/>
      <c r="F6" s="18"/>
      <c r="G6" s="18"/>
    </row>
    <row r="7" spans="2:15" x14ac:dyDescent="0.25">
      <c r="F7" s="17"/>
      <c r="G7" s="17"/>
      <c r="H7" s="17"/>
      <c r="I7" s="17"/>
    </row>
    <row r="8" spans="2:15" x14ac:dyDescent="0.25">
      <c r="B8" s="30" t="s">
        <v>39</v>
      </c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</row>
    <row r="9" spans="2:15" ht="17.25" customHeight="1" x14ac:dyDescent="0.25">
      <c r="B9" s="31" t="s">
        <v>51</v>
      </c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</row>
    <row r="10" spans="2:15" ht="13.5" customHeight="1" x14ac:dyDescent="0.25"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</row>
    <row r="11" spans="2:15" x14ac:dyDescent="0.25">
      <c r="B11" s="35" t="s">
        <v>0</v>
      </c>
      <c r="C11" s="44">
        <v>2022</v>
      </c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46"/>
      <c r="O11" s="26" t="s">
        <v>12</v>
      </c>
    </row>
    <row r="12" spans="2:15" x14ac:dyDescent="0.25">
      <c r="B12" s="36"/>
      <c r="C12" s="3" t="s">
        <v>1</v>
      </c>
      <c r="D12" s="3" t="s">
        <v>38</v>
      </c>
      <c r="E12" s="24" t="s">
        <v>40</v>
      </c>
      <c r="F12" s="3" t="s">
        <v>41</v>
      </c>
      <c r="G12" s="3" t="s">
        <v>42</v>
      </c>
      <c r="H12" s="3" t="s">
        <v>43</v>
      </c>
      <c r="I12" s="3" t="s">
        <v>44</v>
      </c>
      <c r="J12" s="3" t="s">
        <v>45</v>
      </c>
      <c r="K12" s="3" t="s">
        <v>46</v>
      </c>
      <c r="L12" s="3" t="s">
        <v>47</v>
      </c>
      <c r="M12" s="3" t="s">
        <v>48</v>
      </c>
      <c r="N12" s="3" t="s">
        <v>49</v>
      </c>
      <c r="O12" s="27"/>
    </row>
    <row r="13" spans="2:15" x14ac:dyDescent="0.25">
      <c r="B13" s="19" t="s">
        <v>2</v>
      </c>
      <c r="C13" s="16">
        <v>3</v>
      </c>
      <c r="D13" s="16">
        <v>2</v>
      </c>
      <c r="E13" s="16">
        <v>2</v>
      </c>
      <c r="F13" s="16">
        <v>2</v>
      </c>
      <c r="G13" s="16">
        <v>2</v>
      </c>
      <c r="H13" s="16">
        <v>1</v>
      </c>
      <c r="I13" s="16">
        <v>6</v>
      </c>
      <c r="J13" s="16">
        <v>1</v>
      </c>
      <c r="K13" s="16">
        <v>6</v>
      </c>
      <c r="L13" s="16">
        <v>4</v>
      </c>
      <c r="M13" s="16">
        <v>15</v>
      </c>
      <c r="N13">
        <v>68</v>
      </c>
      <c r="O13" s="16">
        <f>+SUM(C13:N13)</f>
        <v>112</v>
      </c>
    </row>
    <row r="14" spans="2:15" x14ac:dyDescent="0.25">
      <c r="B14" s="19" t="s">
        <v>3</v>
      </c>
      <c r="C14" s="16">
        <v>374</v>
      </c>
      <c r="D14" s="16">
        <v>391</v>
      </c>
      <c r="E14" s="16">
        <v>540</v>
      </c>
      <c r="F14" s="16">
        <v>407</v>
      </c>
      <c r="G14" s="16">
        <v>332</v>
      </c>
      <c r="H14" s="16">
        <v>240</v>
      </c>
      <c r="I14" s="16">
        <v>325</v>
      </c>
      <c r="J14" s="16">
        <v>332</v>
      </c>
      <c r="K14" s="16">
        <v>408</v>
      </c>
      <c r="L14" s="16">
        <v>387</v>
      </c>
      <c r="M14" s="16">
        <v>495</v>
      </c>
      <c r="N14">
        <v>413</v>
      </c>
      <c r="O14" s="16">
        <f t="shared" ref="O14:O24" si="0">+SUM(C14:N14)</f>
        <v>4644</v>
      </c>
    </row>
    <row r="15" spans="2:15" x14ac:dyDescent="0.25">
      <c r="B15" s="19" t="s">
        <v>4</v>
      </c>
      <c r="C15" s="16">
        <v>2746</v>
      </c>
      <c r="D15" s="16">
        <v>2444</v>
      </c>
      <c r="E15" s="16">
        <v>2914</v>
      </c>
      <c r="F15" s="16">
        <v>2404</v>
      </c>
      <c r="G15" s="16">
        <v>1530</v>
      </c>
      <c r="H15" s="16">
        <v>1925</v>
      </c>
      <c r="I15" s="16">
        <v>1640</v>
      </c>
      <c r="J15" s="16">
        <v>2322</v>
      </c>
      <c r="K15" s="16">
        <v>2661</v>
      </c>
      <c r="L15" s="16">
        <v>2617</v>
      </c>
      <c r="M15" s="16">
        <v>2677</v>
      </c>
      <c r="N15">
        <v>2556</v>
      </c>
      <c r="O15" s="16">
        <f t="shared" si="0"/>
        <v>28436</v>
      </c>
    </row>
    <row r="16" spans="2:15" x14ac:dyDescent="0.25">
      <c r="B16" s="19" t="s">
        <v>5</v>
      </c>
      <c r="C16" s="16">
        <v>1330</v>
      </c>
      <c r="D16" s="16">
        <v>1544</v>
      </c>
      <c r="E16" s="16">
        <v>1481</v>
      </c>
      <c r="F16" s="16">
        <v>1199</v>
      </c>
      <c r="G16" s="16">
        <v>1296</v>
      </c>
      <c r="H16" s="16">
        <v>1431</v>
      </c>
      <c r="I16" s="16">
        <v>1290</v>
      </c>
      <c r="J16" s="16">
        <v>1641</v>
      </c>
      <c r="K16" s="16">
        <v>1400</v>
      </c>
      <c r="L16" s="16">
        <v>1359</v>
      </c>
      <c r="M16" s="16">
        <v>1901</v>
      </c>
      <c r="N16">
        <v>1905</v>
      </c>
      <c r="O16" s="16">
        <f t="shared" si="0"/>
        <v>17777</v>
      </c>
    </row>
    <row r="17" spans="2:16" x14ac:dyDescent="0.25">
      <c r="B17" s="19" t="s">
        <v>30</v>
      </c>
      <c r="C17" s="16">
        <v>2</v>
      </c>
      <c r="D17" s="16"/>
      <c r="E17" s="16"/>
      <c r="F17" s="16">
        <v>1</v>
      </c>
      <c r="G17" s="16">
        <v>1</v>
      </c>
      <c r="H17" s="16"/>
      <c r="I17" s="16">
        <v>2</v>
      </c>
      <c r="J17" s="16">
        <v>1</v>
      </c>
      <c r="K17" s="16">
        <v>1</v>
      </c>
      <c r="L17" s="16"/>
      <c r="M17" s="16"/>
      <c r="O17" s="16">
        <f t="shared" si="0"/>
        <v>8</v>
      </c>
    </row>
    <row r="18" spans="2:16" x14ac:dyDescent="0.25">
      <c r="B18" s="19" t="s">
        <v>6</v>
      </c>
      <c r="C18" s="16">
        <v>3276</v>
      </c>
      <c r="D18" s="16">
        <v>3767</v>
      </c>
      <c r="E18" s="16">
        <v>3622</v>
      </c>
      <c r="F18" s="16">
        <v>3064</v>
      </c>
      <c r="G18" s="16">
        <v>2792</v>
      </c>
      <c r="H18" s="16">
        <v>2438</v>
      </c>
      <c r="I18" s="16">
        <v>2819</v>
      </c>
      <c r="J18" s="16">
        <v>3641</v>
      </c>
      <c r="K18" s="16">
        <v>4229</v>
      </c>
      <c r="L18" s="16">
        <v>3249</v>
      </c>
      <c r="M18" s="16">
        <v>4420</v>
      </c>
      <c r="N18">
        <v>4074</v>
      </c>
      <c r="O18" s="16">
        <f t="shared" si="0"/>
        <v>41391</v>
      </c>
    </row>
    <row r="19" spans="2:16" x14ac:dyDescent="0.25">
      <c r="B19" s="19" t="s">
        <v>7</v>
      </c>
      <c r="C19" s="16">
        <v>69</v>
      </c>
      <c r="D19" s="16">
        <v>67</v>
      </c>
      <c r="E19" s="16">
        <v>52</v>
      </c>
      <c r="F19" s="16">
        <v>79</v>
      </c>
      <c r="G19" s="16">
        <v>49</v>
      </c>
      <c r="H19" s="16">
        <v>68</v>
      </c>
      <c r="I19" s="16">
        <v>95</v>
      </c>
      <c r="J19" s="16">
        <v>58</v>
      </c>
      <c r="K19" s="16">
        <v>99</v>
      </c>
      <c r="L19" s="16">
        <v>47</v>
      </c>
      <c r="M19" s="16">
        <v>62</v>
      </c>
      <c r="N19">
        <v>43</v>
      </c>
      <c r="O19" s="16">
        <f t="shared" si="0"/>
        <v>788</v>
      </c>
    </row>
    <row r="20" spans="2:16" x14ac:dyDescent="0.25">
      <c r="B20" s="19" t="s">
        <v>8</v>
      </c>
      <c r="C20" s="16">
        <v>9</v>
      </c>
      <c r="D20" s="16">
        <v>4</v>
      </c>
      <c r="E20" s="16">
        <v>5</v>
      </c>
      <c r="F20" s="16">
        <v>5</v>
      </c>
      <c r="G20" s="16">
        <v>10</v>
      </c>
      <c r="H20" s="16">
        <v>10</v>
      </c>
      <c r="I20" s="16">
        <v>7</v>
      </c>
      <c r="J20" s="16">
        <v>3</v>
      </c>
      <c r="K20" s="16">
        <v>11</v>
      </c>
      <c r="L20" s="16">
        <v>5</v>
      </c>
      <c r="M20" s="16">
        <v>7</v>
      </c>
      <c r="N20">
        <v>2</v>
      </c>
      <c r="O20" s="16">
        <f t="shared" si="0"/>
        <v>78</v>
      </c>
    </row>
    <row r="21" spans="2:16" x14ac:dyDescent="0.25">
      <c r="B21" s="19" t="s">
        <v>9</v>
      </c>
      <c r="C21" s="16">
        <v>12256</v>
      </c>
      <c r="D21" s="16">
        <v>10936</v>
      </c>
      <c r="E21" s="16">
        <v>17553</v>
      </c>
      <c r="F21" s="16">
        <v>15649</v>
      </c>
      <c r="G21" s="16">
        <v>20467</v>
      </c>
      <c r="H21" s="16">
        <v>14084</v>
      </c>
      <c r="I21" s="16">
        <v>17067</v>
      </c>
      <c r="J21" s="16">
        <v>19386</v>
      </c>
      <c r="K21" s="16">
        <v>11935</v>
      </c>
      <c r="L21" s="16">
        <v>17689</v>
      </c>
      <c r="M21" s="16">
        <v>16737</v>
      </c>
      <c r="N21">
        <v>11813</v>
      </c>
      <c r="O21" s="16">
        <f t="shared" si="0"/>
        <v>185572</v>
      </c>
    </row>
    <row r="22" spans="2:16" x14ac:dyDescent="0.25">
      <c r="B22" s="19" t="s">
        <v>10</v>
      </c>
      <c r="C22" s="16">
        <v>70</v>
      </c>
      <c r="D22" s="16">
        <v>69</v>
      </c>
      <c r="E22" s="16">
        <v>100</v>
      </c>
      <c r="F22" s="16">
        <v>74</v>
      </c>
      <c r="G22" s="16">
        <v>53</v>
      </c>
      <c r="H22" s="16">
        <v>103</v>
      </c>
      <c r="I22" s="16">
        <v>94</v>
      </c>
      <c r="J22" s="16">
        <v>246</v>
      </c>
      <c r="K22" s="16">
        <v>189</v>
      </c>
      <c r="L22" s="16">
        <v>182</v>
      </c>
      <c r="M22" s="16">
        <v>178</v>
      </c>
      <c r="N22">
        <v>162</v>
      </c>
      <c r="O22" s="16">
        <f t="shared" si="0"/>
        <v>1520</v>
      </c>
    </row>
    <row r="23" spans="2:16" x14ac:dyDescent="0.25">
      <c r="B23" s="19" t="s">
        <v>11</v>
      </c>
      <c r="C23" s="16">
        <v>104</v>
      </c>
      <c r="D23" s="16">
        <v>79</v>
      </c>
      <c r="E23" s="16">
        <v>128</v>
      </c>
      <c r="F23" s="16">
        <v>114</v>
      </c>
      <c r="G23" s="16">
        <v>130</v>
      </c>
      <c r="H23" s="16">
        <v>76</v>
      </c>
      <c r="I23" s="16">
        <v>109</v>
      </c>
      <c r="J23" s="16">
        <v>70</v>
      </c>
      <c r="K23" s="16">
        <v>80</v>
      </c>
      <c r="L23" s="16">
        <v>86</v>
      </c>
      <c r="M23" s="16">
        <v>130</v>
      </c>
      <c r="N23">
        <v>203</v>
      </c>
      <c r="O23" s="16">
        <f t="shared" si="0"/>
        <v>1309</v>
      </c>
    </row>
    <row r="24" spans="2:16" x14ac:dyDescent="0.25">
      <c r="B24" s="22" t="s">
        <v>12</v>
      </c>
      <c r="C24" s="21">
        <v>20239</v>
      </c>
      <c r="D24" s="21">
        <v>19303</v>
      </c>
      <c r="E24" s="21">
        <v>26397</v>
      </c>
      <c r="F24" s="21">
        <v>22998</v>
      </c>
      <c r="G24" s="21">
        <v>26662</v>
      </c>
      <c r="H24" s="21">
        <v>20376</v>
      </c>
      <c r="I24" s="21">
        <v>23454</v>
      </c>
      <c r="J24" s="21">
        <v>27701</v>
      </c>
      <c r="K24" s="21">
        <v>21019</v>
      </c>
      <c r="L24" s="21">
        <v>25625</v>
      </c>
      <c r="M24" s="21">
        <v>26622</v>
      </c>
      <c r="N24" s="21">
        <v>21239</v>
      </c>
      <c r="O24" s="21">
        <f t="shared" si="0"/>
        <v>281635</v>
      </c>
    </row>
    <row r="25" spans="2:16" x14ac:dyDescent="0.25">
      <c r="B25" s="14" t="s">
        <v>50</v>
      </c>
      <c r="E25" s="12"/>
    </row>
    <row r="26" spans="2:16" x14ac:dyDescent="0.25">
      <c r="B26" s="14" t="s">
        <v>13</v>
      </c>
      <c r="F26" s="16"/>
      <c r="G26" s="16"/>
      <c r="H26" s="16"/>
      <c r="I26" s="16"/>
    </row>
    <row r="27" spans="2:16" ht="12.75" customHeight="1" x14ac:dyDescent="0.25">
      <c r="D27" s="16"/>
      <c r="E27" s="16"/>
      <c r="F27" s="13"/>
      <c r="G27" s="13"/>
      <c r="H27" s="13"/>
      <c r="I27" s="13"/>
    </row>
    <row r="28" spans="2:16" x14ac:dyDescent="0.25">
      <c r="C28" s="23"/>
      <c r="D28" s="23"/>
      <c r="E28" s="23"/>
      <c r="F28" s="23"/>
      <c r="G28" s="23"/>
      <c r="H28" s="1"/>
      <c r="I28" s="1"/>
    </row>
    <row r="29" spans="2:16" s="1" customFormat="1" x14ac:dyDescent="0.25">
      <c r="B29" s="34"/>
      <c r="C29" s="34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/>
      <c r="P29"/>
    </row>
    <row r="30" spans="2:16" ht="21.75" customHeight="1" x14ac:dyDescent="0.25">
      <c r="B30" s="20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</row>
    <row r="31" spans="2:16" x14ac:dyDescent="0.25">
      <c r="C31" s="16"/>
    </row>
    <row r="41" hidden="1" x14ac:dyDescent="0.25"/>
    <row r="42" hidden="1" x14ac:dyDescent="0.25"/>
    <row r="43" hidden="1" x14ac:dyDescent="0.25"/>
    <row r="44" hidden="1" x14ac:dyDescent="0.25"/>
    <row r="45" hidden="1" x14ac:dyDescent="0.25"/>
    <row r="46" hidden="1" x14ac:dyDescent="0.25"/>
    <row r="47" hidden="1" x14ac:dyDescent="0.25"/>
    <row r="48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</sheetData>
  <mergeCells count="10">
    <mergeCell ref="B29:C29"/>
    <mergeCell ref="B11:B12"/>
    <mergeCell ref="C11:N11"/>
    <mergeCell ref="B4:O4"/>
    <mergeCell ref="B8:O8"/>
    <mergeCell ref="B9:O9"/>
    <mergeCell ref="B1:O1"/>
    <mergeCell ref="B2:O2"/>
    <mergeCell ref="B3:O3"/>
    <mergeCell ref="O11:O12"/>
  </mergeCells>
  <phoneticPr fontId="3" type="noConversion"/>
  <pageMargins left="0.70866141732283472" right="0.70866141732283472" top="1.36" bottom="0.74803149606299213" header="0.31496062992125984" footer="0.31496062992125984"/>
  <pageSetup scale="8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O43"/>
  <sheetViews>
    <sheetView showGridLines="0" zoomScaleNormal="100" workbookViewId="0">
      <selection activeCell="P11" sqref="P11"/>
    </sheetView>
  </sheetViews>
  <sheetFormatPr defaultColWidth="8.85546875" defaultRowHeight="15" x14ac:dyDescent="0.25"/>
  <cols>
    <col min="1" max="1" width="6.5703125" customWidth="1"/>
    <col min="2" max="2" width="29.28515625" customWidth="1"/>
    <col min="3" max="3" width="15.42578125" customWidth="1"/>
    <col min="4" max="4" width="11.140625" bestFit="1" customWidth="1"/>
    <col min="5" max="5" width="10.42578125" customWidth="1"/>
    <col min="6" max="6" width="10.7109375" customWidth="1"/>
    <col min="7" max="7" width="10.140625" customWidth="1"/>
    <col min="8" max="9" width="11.140625" customWidth="1"/>
    <col min="10" max="10" width="11.5703125" bestFit="1" customWidth="1"/>
    <col min="11" max="11" width="10.42578125" customWidth="1"/>
    <col min="12" max="12" width="11.5703125" customWidth="1"/>
    <col min="13" max="13" width="11.42578125" customWidth="1"/>
    <col min="14" max="14" width="12.42578125" bestFit="1" customWidth="1"/>
    <col min="15" max="15" width="11.5703125" bestFit="1" customWidth="1"/>
  </cols>
  <sheetData>
    <row r="1" spans="1:15" ht="16.5" customHeight="1" x14ac:dyDescent="0.25">
      <c r="B1" s="33" t="s">
        <v>31</v>
      </c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</row>
    <row r="2" spans="1:15" ht="16.5" customHeight="1" x14ac:dyDescent="0.25">
      <c r="B2" s="33" t="s">
        <v>32</v>
      </c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</row>
    <row r="3" spans="1:15" ht="16.5" customHeight="1" x14ac:dyDescent="0.25">
      <c r="B3" s="33" t="s">
        <v>33</v>
      </c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</row>
    <row r="4" spans="1:15" ht="16.5" customHeight="1" x14ac:dyDescent="0.25">
      <c r="B4" s="43" t="s">
        <v>34</v>
      </c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</row>
    <row r="5" spans="1:15" ht="6.75" customHeight="1" thickBot="1" x14ac:dyDescent="0.3">
      <c r="A5" s="18"/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</row>
    <row r="6" spans="1:15" ht="15.75" thickBot="1" x14ac:dyDescent="0.3"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</row>
    <row r="8" spans="1:15" x14ac:dyDescent="0.25">
      <c r="B8" s="42" t="s">
        <v>14</v>
      </c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O8" s="42"/>
    </row>
    <row r="9" spans="1:15" x14ac:dyDescent="0.25">
      <c r="B9" s="42" t="s">
        <v>52</v>
      </c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</row>
    <row r="10" spans="1:15" ht="6.75" customHeight="1" x14ac:dyDescent="0.25">
      <c r="B10" s="7"/>
      <c r="C10" s="7"/>
      <c r="D10" s="7"/>
    </row>
    <row r="11" spans="1:15" ht="15" customHeight="1" x14ac:dyDescent="0.25">
      <c r="B11" s="39" t="s">
        <v>15</v>
      </c>
      <c r="C11" s="41" t="s">
        <v>36</v>
      </c>
      <c r="D11" s="28">
        <v>2022</v>
      </c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</row>
    <row r="12" spans="1:15" x14ac:dyDescent="0.25">
      <c r="B12" s="40"/>
      <c r="C12" s="41"/>
      <c r="D12" s="3" t="s">
        <v>16</v>
      </c>
      <c r="E12" s="3" t="s">
        <v>38</v>
      </c>
      <c r="F12" s="3" t="s">
        <v>40</v>
      </c>
      <c r="G12" s="3" t="s">
        <v>41</v>
      </c>
      <c r="H12" s="3" t="s">
        <v>42</v>
      </c>
      <c r="I12" s="3" t="s">
        <v>43</v>
      </c>
      <c r="J12" s="3" t="s">
        <v>44</v>
      </c>
      <c r="K12" s="3" t="s">
        <v>45</v>
      </c>
      <c r="L12" s="3" t="s">
        <v>46</v>
      </c>
      <c r="M12" s="3" t="s">
        <v>47</v>
      </c>
      <c r="N12" s="3" t="s">
        <v>48</v>
      </c>
      <c r="O12" s="3" t="s">
        <v>49</v>
      </c>
    </row>
    <row r="13" spans="1:15" x14ac:dyDescent="0.25">
      <c r="B13" s="8" t="s">
        <v>2</v>
      </c>
      <c r="C13" s="9">
        <v>1440</v>
      </c>
      <c r="D13" s="9">
        <v>1454</v>
      </c>
      <c r="E13" s="9">
        <v>1456</v>
      </c>
      <c r="F13" s="9">
        <v>1458</v>
      </c>
      <c r="G13" s="9">
        <v>1460</v>
      </c>
      <c r="H13" s="9">
        <v>1462</v>
      </c>
      <c r="I13" s="9">
        <v>1463</v>
      </c>
      <c r="J13" s="9">
        <v>1469</v>
      </c>
      <c r="K13" s="9">
        <v>1470</v>
      </c>
      <c r="L13" s="9">
        <v>1476</v>
      </c>
      <c r="M13" s="9">
        <v>1480</v>
      </c>
      <c r="N13" s="9">
        <v>1495</v>
      </c>
      <c r="O13" s="9">
        <v>1563</v>
      </c>
    </row>
    <row r="14" spans="1:15" x14ac:dyDescent="0.25">
      <c r="B14" s="8" t="s">
        <v>17</v>
      </c>
      <c r="C14" s="9">
        <v>111718</v>
      </c>
      <c r="D14" s="9">
        <v>112935</v>
      </c>
      <c r="E14" s="9">
        <v>113326</v>
      </c>
      <c r="F14" s="9">
        <v>113866</v>
      </c>
      <c r="G14" s="9">
        <v>114273</v>
      </c>
      <c r="H14" s="9">
        <v>114605</v>
      </c>
      <c r="I14" s="9">
        <v>114845</v>
      </c>
      <c r="J14" s="9">
        <v>115170</v>
      </c>
      <c r="K14" s="9">
        <v>115502</v>
      </c>
      <c r="L14" s="9">
        <v>115910</v>
      </c>
      <c r="M14" s="9">
        <v>116297</v>
      </c>
      <c r="N14" s="9">
        <v>116792</v>
      </c>
      <c r="O14" s="9">
        <v>117205</v>
      </c>
    </row>
    <row r="15" spans="1:15" x14ac:dyDescent="0.25">
      <c r="B15" s="8" t="s">
        <v>18</v>
      </c>
      <c r="C15" s="9">
        <v>3650</v>
      </c>
      <c r="D15" s="9">
        <v>3649</v>
      </c>
      <c r="E15" s="9">
        <v>3649</v>
      </c>
      <c r="F15" s="9">
        <v>3649</v>
      </c>
      <c r="G15" s="9">
        <v>3649</v>
      </c>
      <c r="H15" s="9">
        <v>3649</v>
      </c>
      <c r="I15" s="9">
        <v>3649</v>
      </c>
      <c r="J15" s="9">
        <v>3649</v>
      </c>
      <c r="K15" s="9">
        <v>3649</v>
      </c>
      <c r="L15" s="9">
        <v>3649</v>
      </c>
      <c r="M15" s="9">
        <v>3649</v>
      </c>
      <c r="N15" s="9">
        <v>3649</v>
      </c>
      <c r="O15" s="9">
        <v>3649</v>
      </c>
    </row>
    <row r="16" spans="1:15" x14ac:dyDescent="0.25">
      <c r="B16" s="8" t="s">
        <v>19</v>
      </c>
      <c r="C16" s="9">
        <v>1306</v>
      </c>
      <c r="D16" s="9">
        <v>1305</v>
      </c>
      <c r="E16" s="9">
        <v>1305</v>
      </c>
      <c r="F16" s="9">
        <v>1305</v>
      </c>
      <c r="G16" s="9">
        <v>1305</v>
      </c>
      <c r="H16" s="9">
        <v>1305</v>
      </c>
      <c r="I16" s="9">
        <v>1305</v>
      </c>
      <c r="J16" s="9">
        <v>1305</v>
      </c>
      <c r="K16" s="9">
        <v>1305</v>
      </c>
      <c r="L16" s="9">
        <v>1305</v>
      </c>
      <c r="M16" s="9">
        <v>1305</v>
      </c>
      <c r="N16" s="9">
        <v>1305</v>
      </c>
      <c r="O16" s="9">
        <v>1305</v>
      </c>
    </row>
    <row r="17" spans="2:15" x14ac:dyDescent="0.25">
      <c r="B17" s="8" t="s">
        <v>20</v>
      </c>
      <c r="C17" s="9">
        <v>1129</v>
      </c>
      <c r="D17" s="9">
        <v>1129</v>
      </c>
      <c r="E17" s="9">
        <v>1129</v>
      </c>
      <c r="F17" s="9">
        <v>1129</v>
      </c>
      <c r="G17" s="9">
        <v>1129</v>
      </c>
      <c r="H17" s="9">
        <v>1129</v>
      </c>
      <c r="I17" s="9">
        <v>1129</v>
      </c>
      <c r="J17" s="9">
        <v>1129</v>
      </c>
      <c r="K17" s="9">
        <v>1129</v>
      </c>
      <c r="L17" s="9">
        <v>1129</v>
      </c>
      <c r="M17" s="9">
        <v>1129</v>
      </c>
      <c r="N17" s="9">
        <v>1129</v>
      </c>
      <c r="O17" s="9">
        <v>1129</v>
      </c>
    </row>
    <row r="18" spans="2:15" x14ac:dyDescent="0.25">
      <c r="B18" s="8" t="s">
        <v>21</v>
      </c>
      <c r="C18" s="9">
        <v>10540</v>
      </c>
      <c r="D18" s="9">
        <v>10540</v>
      </c>
      <c r="E18" s="9">
        <v>10540</v>
      </c>
      <c r="F18" s="9">
        <v>10540</v>
      </c>
      <c r="G18" s="9">
        <v>10540</v>
      </c>
      <c r="H18" s="9">
        <v>10540</v>
      </c>
      <c r="I18" s="9">
        <v>10540</v>
      </c>
      <c r="J18" s="9">
        <v>10540</v>
      </c>
      <c r="K18" s="9">
        <v>10540</v>
      </c>
      <c r="L18" s="9">
        <v>10540</v>
      </c>
      <c r="M18" s="9">
        <v>10540</v>
      </c>
      <c r="N18" s="9">
        <v>10540</v>
      </c>
      <c r="O18" s="9">
        <v>10540</v>
      </c>
    </row>
    <row r="19" spans="2:15" x14ac:dyDescent="0.25">
      <c r="B19" s="8" t="s">
        <v>22</v>
      </c>
      <c r="C19" s="9">
        <v>1015468</v>
      </c>
      <c r="D19" s="9">
        <v>1029607</v>
      </c>
      <c r="E19" s="9">
        <v>1032051</v>
      </c>
      <c r="F19" s="9">
        <v>1034965</v>
      </c>
      <c r="G19" s="9">
        <v>1037369</v>
      </c>
      <c r="H19" s="9">
        <v>1038899</v>
      </c>
      <c r="I19" s="9">
        <v>1040824</v>
      </c>
      <c r="J19" s="9">
        <v>1042464</v>
      </c>
      <c r="K19" s="9">
        <v>1044786</v>
      </c>
      <c r="L19" s="9">
        <v>1047447</v>
      </c>
      <c r="M19" s="9">
        <v>1050064</v>
      </c>
      <c r="N19" s="9">
        <v>1052741</v>
      </c>
      <c r="O19" s="9">
        <v>1055297</v>
      </c>
    </row>
    <row r="20" spans="2:15" x14ac:dyDescent="0.25">
      <c r="B20" s="8" t="s">
        <v>23</v>
      </c>
      <c r="C20" s="9">
        <v>17628</v>
      </c>
      <c r="D20" s="9">
        <v>17626</v>
      </c>
      <c r="E20" s="9">
        <v>17626</v>
      </c>
      <c r="F20" s="9">
        <v>17626</v>
      </c>
      <c r="G20" s="9">
        <v>17626</v>
      </c>
      <c r="H20" s="9">
        <v>17626</v>
      </c>
      <c r="I20" s="9">
        <v>17626</v>
      </c>
      <c r="J20" s="9">
        <v>17626</v>
      </c>
      <c r="K20" s="9">
        <v>17626</v>
      </c>
      <c r="L20" s="9">
        <v>17626</v>
      </c>
      <c r="M20" s="9">
        <v>17626</v>
      </c>
      <c r="N20" s="9">
        <v>17626</v>
      </c>
      <c r="O20" s="9">
        <v>17626</v>
      </c>
    </row>
    <row r="21" spans="2:15" x14ac:dyDescent="0.25">
      <c r="B21" s="8" t="s">
        <v>24</v>
      </c>
      <c r="C21" s="9">
        <v>1778</v>
      </c>
      <c r="D21" s="9">
        <v>1777</v>
      </c>
      <c r="E21" s="9">
        <v>1777</v>
      </c>
      <c r="F21" s="9">
        <v>1777</v>
      </c>
      <c r="G21" s="9">
        <v>1777</v>
      </c>
      <c r="H21" s="9">
        <v>1777</v>
      </c>
      <c r="I21" s="9">
        <v>1777</v>
      </c>
      <c r="J21" s="9">
        <v>1777</v>
      </c>
      <c r="K21" s="9">
        <v>1777</v>
      </c>
      <c r="L21" s="9">
        <v>1777</v>
      </c>
      <c r="M21" s="9">
        <v>1777</v>
      </c>
      <c r="N21" s="9">
        <v>1777</v>
      </c>
      <c r="O21" s="9">
        <v>1777</v>
      </c>
    </row>
    <row r="22" spans="2:15" x14ac:dyDescent="0.25">
      <c r="B22" s="8" t="s">
        <v>25</v>
      </c>
      <c r="C22" s="9">
        <v>477365</v>
      </c>
      <c r="D22" s="9">
        <v>480684</v>
      </c>
      <c r="E22" s="9">
        <v>482228</v>
      </c>
      <c r="F22" s="9">
        <v>483709</v>
      </c>
      <c r="G22" s="9">
        <v>484908</v>
      </c>
      <c r="H22" s="9">
        <v>486204</v>
      </c>
      <c r="I22" s="9">
        <v>487635</v>
      </c>
      <c r="J22" s="9">
        <v>488925</v>
      </c>
      <c r="K22" s="9">
        <v>490566</v>
      </c>
      <c r="L22" s="9">
        <v>491966</v>
      </c>
      <c r="M22" s="9">
        <v>493325</v>
      </c>
      <c r="N22" s="9">
        <v>495226</v>
      </c>
      <c r="O22" s="9">
        <v>497131</v>
      </c>
    </row>
    <row r="23" spans="2:15" x14ac:dyDescent="0.25">
      <c r="B23" s="8" t="s">
        <v>26</v>
      </c>
      <c r="C23" s="9">
        <v>290</v>
      </c>
      <c r="D23" s="9">
        <v>292</v>
      </c>
      <c r="E23" s="9">
        <v>292</v>
      </c>
      <c r="F23" s="9">
        <v>292</v>
      </c>
      <c r="G23" s="9">
        <v>293</v>
      </c>
      <c r="H23" s="9">
        <v>294</v>
      </c>
      <c r="I23" s="9">
        <v>294</v>
      </c>
      <c r="J23" s="9">
        <v>296</v>
      </c>
      <c r="K23" s="9">
        <v>297</v>
      </c>
      <c r="L23" s="9">
        <v>298</v>
      </c>
      <c r="M23" s="9">
        <v>298</v>
      </c>
      <c r="N23" s="9">
        <v>298</v>
      </c>
      <c r="O23" s="9">
        <v>298</v>
      </c>
    </row>
    <row r="24" spans="2:15" x14ac:dyDescent="0.25">
      <c r="B24" s="8" t="s">
        <v>6</v>
      </c>
      <c r="C24" s="9">
        <v>569102</v>
      </c>
      <c r="D24" s="9">
        <v>582711</v>
      </c>
      <c r="E24" s="9">
        <v>586478</v>
      </c>
      <c r="F24" s="9">
        <v>590100</v>
      </c>
      <c r="G24" s="9">
        <v>593164</v>
      </c>
      <c r="H24" s="9">
        <v>595956</v>
      </c>
      <c r="I24" s="9">
        <v>598394</v>
      </c>
      <c r="J24" s="9">
        <v>601213</v>
      </c>
      <c r="K24" s="9">
        <v>604854</v>
      </c>
      <c r="L24" s="9">
        <v>609083</v>
      </c>
      <c r="M24" s="9">
        <v>612332</v>
      </c>
      <c r="N24" s="9">
        <v>616752</v>
      </c>
      <c r="O24" s="9">
        <v>620826</v>
      </c>
    </row>
    <row r="25" spans="2:15" x14ac:dyDescent="0.25">
      <c r="B25" s="8" t="s">
        <v>7</v>
      </c>
      <c r="C25" s="9">
        <v>25294</v>
      </c>
      <c r="D25" s="9">
        <v>25644</v>
      </c>
      <c r="E25" s="9">
        <v>25711</v>
      </c>
      <c r="F25" s="9">
        <v>25763</v>
      </c>
      <c r="G25" s="9">
        <v>25842</v>
      </c>
      <c r="H25" s="9">
        <v>25891</v>
      </c>
      <c r="I25" s="9">
        <v>25959</v>
      </c>
      <c r="J25" s="9">
        <v>26054</v>
      </c>
      <c r="K25" s="9">
        <v>26112</v>
      </c>
      <c r="L25" s="9">
        <v>26211</v>
      </c>
      <c r="M25" s="9">
        <v>26258</v>
      </c>
      <c r="N25" s="9">
        <v>26320</v>
      </c>
      <c r="O25" s="9">
        <v>26363</v>
      </c>
    </row>
    <row r="26" spans="2:15" x14ac:dyDescent="0.25">
      <c r="B26" s="8" t="s">
        <v>27</v>
      </c>
      <c r="C26" s="9">
        <v>1047</v>
      </c>
      <c r="D26" s="9">
        <v>1075</v>
      </c>
      <c r="E26" s="9">
        <v>1079</v>
      </c>
      <c r="F26" s="9">
        <v>1084</v>
      </c>
      <c r="G26" s="9">
        <v>1089</v>
      </c>
      <c r="H26" s="9">
        <v>1099</v>
      </c>
      <c r="I26" s="9">
        <v>1109</v>
      </c>
      <c r="J26" s="9">
        <v>1116</v>
      </c>
      <c r="K26" s="9">
        <v>1119</v>
      </c>
      <c r="L26" s="9">
        <v>1130</v>
      </c>
      <c r="M26" s="9">
        <v>1135</v>
      </c>
      <c r="N26" s="9">
        <v>1142</v>
      </c>
      <c r="O26" s="9">
        <v>1144</v>
      </c>
    </row>
    <row r="27" spans="2:15" x14ac:dyDescent="0.25">
      <c r="B27" s="8" t="s">
        <v>9</v>
      </c>
      <c r="C27" s="9">
        <v>2874590</v>
      </c>
      <c r="D27" s="9">
        <v>2890160</v>
      </c>
      <c r="E27" s="9">
        <v>2901096</v>
      </c>
      <c r="F27" s="9">
        <v>2918649</v>
      </c>
      <c r="G27" s="9">
        <v>2934298</v>
      </c>
      <c r="H27" s="9">
        <v>2954765</v>
      </c>
      <c r="I27" s="9">
        <v>2968849</v>
      </c>
      <c r="J27" s="9">
        <v>2985916</v>
      </c>
      <c r="K27" s="9">
        <v>3005302</v>
      </c>
      <c r="L27" s="9">
        <v>3017237</v>
      </c>
      <c r="M27" s="9">
        <v>3034926</v>
      </c>
      <c r="N27" s="9">
        <v>3051663</v>
      </c>
      <c r="O27" s="9">
        <v>3063476</v>
      </c>
    </row>
    <row r="28" spans="2:15" ht="17.25" x14ac:dyDescent="0.25">
      <c r="B28" s="8" t="s">
        <v>29</v>
      </c>
      <c r="C28" s="9">
        <v>17575</v>
      </c>
      <c r="D28" s="9">
        <v>17850</v>
      </c>
      <c r="E28" s="9">
        <v>17919</v>
      </c>
      <c r="F28" s="9">
        <v>18019</v>
      </c>
      <c r="G28" s="9">
        <v>18093</v>
      </c>
      <c r="H28" s="9">
        <v>18146</v>
      </c>
      <c r="I28" s="9">
        <v>18249</v>
      </c>
      <c r="J28" s="9">
        <v>18343</v>
      </c>
      <c r="K28" s="9">
        <v>18589</v>
      </c>
      <c r="L28" s="9">
        <v>18778</v>
      </c>
      <c r="M28" s="9">
        <v>18960</v>
      </c>
      <c r="N28" s="9">
        <v>19138</v>
      </c>
      <c r="O28" s="9">
        <v>19300</v>
      </c>
    </row>
    <row r="29" spans="2:15" x14ac:dyDescent="0.25">
      <c r="B29" s="8" t="s">
        <v>11</v>
      </c>
      <c r="C29" s="9">
        <v>22528</v>
      </c>
      <c r="D29" s="9">
        <v>22705</v>
      </c>
      <c r="E29" s="9">
        <v>22784</v>
      </c>
      <c r="F29" s="9">
        <v>22912</v>
      </c>
      <c r="G29" s="9">
        <v>23026</v>
      </c>
      <c r="H29" s="9">
        <v>23156</v>
      </c>
      <c r="I29" s="9">
        <v>23232</v>
      </c>
      <c r="J29" s="9">
        <v>23341</v>
      </c>
      <c r="K29" s="9">
        <v>23411</v>
      </c>
      <c r="L29" s="9">
        <v>23491</v>
      </c>
      <c r="M29" s="9">
        <v>23577</v>
      </c>
      <c r="N29" s="9">
        <v>23707</v>
      </c>
      <c r="O29" s="9">
        <v>23910</v>
      </c>
    </row>
    <row r="30" spans="2:15" x14ac:dyDescent="0.25">
      <c r="B30" s="4" t="s">
        <v>12</v>
      </c>
      <c r="C30" s="5">
        <v>5152448</v>
      </c>
      <c r="D30" s="5">
        <v>5201143</v>
      </c>
      <c r="E30" s="5">
        <v>5220446</v>
      </c>
      <c r="F30" s="5">
        <v>5246843</v>
      </c>
      <c r="G30" s="5">
        <v>5269841</v>
      </c>
      <c r="H30" s="5">
        <v>5296503</v>
      </c>
      <c r="I30" s="5">
        <v>5316879</v>
      </c>
      <c r="J30" s="5">
        <v>5340333</v>
      </c>
      <c r="K30" s="5">
        <v>5368034</v>
      </c>
      <c r="L30" s="5">
        <v>5389053</v>
      </c>
      <c r="M30" s="5">
        <v>5414678</v>
      </c>
      <c r="N30" s="5">
        <v>5441300</v>
      </c>
      <c r="O30" s="5">
        <v>5462539</v>
      </c>
    </row>
    <row r="31" spans="2:15" x14ac:dyDescent="0.25">
      <c r="B31" s="14" t="s">
        <v>28</v>
      </c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</row>
    <row r="32" spans="2:15" x14ac:dyDescent="0.25">
      <c r="B32" s="14" t="s">
        <v>35</v>
      </c>
      <c r="C32" s="6"/>
      <c r="D32" s="6"/>
      <c r="I32" s="6"/>
    </row>
    <row r="33" spans="2:9" x14ac:dyDescent="0.25">
      <c r="B33" s="14" t="s">
        <v>37</v>
      </c>
      <c r="C33" s="6"/>
      <c r="D33" s="6"/>
      <c r="F33" s="6"/>
      <c r="G33" s="6"/>
      <c r="H33" s="6"/>
      <c r="I33" s="6"/>
    </row>
    <row r="34" spans="2:9" x14ac:dyDescent="0.25">
      <c r="B34" s="14" t="s">
        <v>50</v>
      </c>
      <c r="C34" s="10"/>
      <c r="D34" s="2"/>
    </row>
    <row r="35" spans="2:9" x14ac:dyDescent="0.25">
      <c r="B35" s="14" t="s">
        <v>13</v>
      </c>
      <c r="D35" s="6"/>
    </row>
    <row r="36" spans="2:9" x14ac:dyDescent="0.25">
      <c r="C36" s="11"/>
      <c r="D36" s="6"/>
    </row>
    <row r="37" spans="2:9" x14ac:dyDescent="0.25">
      <c r="C37" s="11"/>
      <c r="D37" s="6"/>
    </row>
    <row r="38" spans="2:9" ht="27.75" customHeight="1" x14ac:dyDescent="0.25">
      <c r="B38" s="38"/>
      <c r="C38" s="37"/>
      <c r="D38" s="37"/>
    </row>
    <row r="39" spans="2:9" x14ac:dyDescent="0.25">
      <c r="B39" s="37"/>
      <c r="C39" s="37"/>
      <c r="D39" s="37"/>
    </row>
    <row r="40" spans="2:9" x14ac:dyDescent="0.25">
      <c r="B40" s="37"/>
      <c r="C40" s="37"/>
      <c r="D40" s="37"/>
    </row>
    <row r="41" spans="2:9" x14ac:dyDescent="0.25">
      <c r="B41" s="37"/>
      <c r="C41" s="37"/>
      <c r="D41" s="37"/>
    </row>
    <row r="42" spans="2:9" x14ac:dyDescent="0.25">
      <c r="B42" s="37"/>
      <c r="C42" s="37"/>
      <c r="D42" s="37"/>
    </row>
    <row r="43" spans="2:9" x14ac:dyDescent="0.25">
      <c r="B43" s="37"/>
      <c r="C43" s="37"/>
      <c r="D43" s="37"/>
    </row>
  </sheetData>
  <mergeCells count="15">
    <mergeCell ref="B8:O8"/>
    <mergeCell ref="B9:O9"/>
    <mergeCell ref="B1:O1"/>
    <mergeCell ref="B2:O2"/>
    <mergeCell ref="B3:O3"/>
    <mergeCell ref="B4:O4"/>
    <mergeCell ref="B43:D43"/>
    <mergeCell ref="B38:D38"/>
    <mergeCell ref="B39:D39"/>
    <mergeCell ref="B40:D40"/>
    <mergeCell ref="B11:B12"/>
    <mergeCell ref="C11:C12"/>
    <mergeCell ref="B41:D41"/>
    <mergeCell ref="B42:D42"/>
    <mergeCell ref="D11:O11"/>
  </mergeCells>
  <phoneticPr fontId="3" type="noConversion"/>
  <pageMargins left="0.70866141732283472" right="0.70866141732283472" top="1.1299999999999999" bottom="0.74803149606299213" header="0.31496062992125984" footer="0.31496062992125984"/>
  <pageSetup scale="8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Cantidad de vehiculos</vt:lpstr>
      <vt:lpstr>Stock vehiculos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Aurora Castillo Pimentel</dc:creator>
  <cp:keywords/>
  <dc:description/>
  <cp:lastModifiedBy>Connie P Baez R</cp:lastModifiedBy>
  <cp:revision/>
  <dcterms:created xsi:type="dcterms:W3CDTF">2019-08-05T12:54:01Z</dcterms:created>
  <dcterms:modified xsi:type="dcterms:W3CDTF">2023-01-04T14:28:19Z</dcterms:modified>
  <cp:category/>
  <cp:contentStatus/>
</cp:coreProperties>
</file>